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34" i="1"/>
  <c r="D34"/>
  <c r="F34" s="1"/>
  <c r="F33"/>
  <c r="F32"/>
  <c r="F31"/>
  <c r="F30"/>
  <c r="F29"/>
  <c r="F28"/>
  <c r="F27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<sst xmlns="http://schemas.openxmlformats.org/spreadsheetml/2006/main" count="37" uniqueCount="37">
  <si>
    <t>SR.. NO.</t>
  </si>
  <si>
    <t xml:space="preserve">STATE </t>
  </si>
  <si>
    <t>INWARD</t>
  </si>
  <si>
    <t>OUTWARD</t>
  </si>
  <si>
    <t>TOTAL MOVEMENT</t>
  </si>
  <si>
    <t>Andhra Pradesh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</si>
  <si>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</si>
  <si>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</si>
  <si>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</si>
  <si>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</si>
  <si>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</si>
  <si>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</si>
  <si>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</si>
  <si>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</si>
  <si>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</si>
  <si>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</si>
  <si>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 and Kasmir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</si>
  <si>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</si>
  <si>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</si>
  <si>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</si>
  <si>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</si>
  <si>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</si>
  <si>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</si>
  <si>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</si>
  <si>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</si>
  <si>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</si>
  <si>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</si>
  <si>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</si>
  <si>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</si>
  <si>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</si>
  <si>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</si>
  <si>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</si>
  <si>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</si>
  <si>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</si>
  <si>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</si>
  <si>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 O  T  A  L</t>
  </si>
  <si>
    <t>Table  VIII(A):  Inward &amp; Outward movement of Goods (All ITCHSs combined) by Indian Rail during 2014-15               (Figures in Thousand MT 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</si>
</sst>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1"/>
      <color rgb="FFFF3300"/>
      <name val="Calibri"/>
      <family val="2"/>
      <scheme val="minor"/>
    </font>
    <font>
      <b/>
      <sz val="10"/>
      <color rgb="FFFF3300"/>
      <name val="Arial"/>
      <family val="2"/>
    </font>
    <font>
      <b/>
      <sz val="11"/>
      <color rgb="FFFF33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4" fillId="3" borderId="4" xfId="1" applyFont="1" applyFill="1" applyBorder="1" applyAlignment="1"/>
    <xf numFmtId="0" fontId="1" fillId="3" borderId="0" xfId="0" applyFont="1" applyFill="1"/>
    <xf numFmtId="1" fontId="0" fillId="0" borderId="0" xfId="0" applyNumberFormat="1"/>
    <xf numFmtId="0" fontId="3" fillId="2" borderId="4" xfId="1" applyFont="1" applyFill="1" applyBorder="1" applyAlignment="1"/>
    <xf numFmtId="1" fontId="5" fillId="4" borderId="4" xfId="1" applyNumberFormat="1" applyFont="1" applyFill="1" applyBorder="1"/>
    <xf numFmtId="1" fontId="6" fillId="4" borderId="4" xfId="1" applyNumberFormat="1" applyFont="1" applyFill="1" applyBorder="1"/>
    <xf numFmtId="1" fontId="7" fillId="4" borderId="0" xfId="0" applyNumberFormat="1" applyFont="1" applyFill="1"/>
    <xf numFmtId="1" fontId="6" fillId="4" borderId="4" xfId="1" applyNumberFormat="1" applyFont="1" applyFill="1" applyBorder="1" applyAlignment="1"/>
    <xf numFmtId="0" fontId="3" fillId="3" borderId="4" xfId="1" applyFont="1" applyFill="1" applyBorder="1"/>
    <xf numFmtId="1" fontId="8" fillId="4" borderId="4" xfId="1" applyNumberFormat="1" applyFont="1" applyFill="1" applyBorder="1"/>
    <xf numFmtId="1" fontId="9" fillId="4" borderId="0" xfId="0" applyNumberFormat="1" applyFont="1" applyFill="1"/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Inward and Outward Movement of Goods (all commodities together) between the States by Indian Rail during 2014 - 15 </a:t>
            </a:r>
            <a:r>
              <a:rPr lang="en-US">
                <a:solidFill>
                  <a:srgbClr val="FF0000"/>
                </a:solidFill>
              </a:rPr>
              <a:t>(Figures in Thousand MT)</a:t>
            </a:r>
          </a:p>
        </c:rich>
      </c:tx>
      <c:layout>
        <c:manualLayout>
          <c:xMode val="edge"/>
          <c:yMode val="edge"/>
          <c:x val="0.1076328502415459"/>
          <c:y val="8.8300205402269145E-3"/>
        </c:manualLayout>
      </c:layout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'[1]graph_table_VIII(A)'!$B$3:$B$32</c:f>
              <c:strCache>
                <c:ptCount val="30"/>
                <c:pt idx="0">
                  <c:v>Andhra Pradesh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'[1]graph_table_VIII(A)'!$C$3:$C$32</c:f>
              <c:numCache>
                <c:formatCode>General</c:formatCode>
                <c:ptCount val="30"/>
                <c:pt idx="0">
                  <c:v>42820.327499999999</c:v>
                </c:pt>
                <c:pt idx="1">
                  <c:v>9565.2939000000006</c:v>
                </c:pt>
                <c:pt idx="2">
                  <c:v>0</c:v>
                </c:pt>
                <c:pt idx="3">
                  <c:v>31895.178899999999</c:v>
                </c:pt>
                <c:pt idx="4">
                  <c:v>33815.527000000002</c:v>
                </c:pt>
                <c:pt idx="5">
                  <c:v>1610.3847000000001</c:v>
                </c:pt>
                <c:pt idx="6">
                  <c:v>11928.831200000001</c:v>
                </c:pt>
                <c:pt idx="7">
                  <c:v>3537.5358999999999</c:v>
                </c:pt>
                <c:pt idx="8">
                  <c:v>49319.439100000003</c:v>
                </c:pt>
                <c:pt idx="9">
                  <c:v>25095.418699999998</c:v>
                </c:pt>
                <c:pt idx="10">
                  <c:v>357.6816</c:v>
                </c:pt>
                <c:pt idx="11">
                  <c:v>3461.8654000000001</c:v>
                </c:pt>
                <c:pt idx="12">
                  <c:v>50878.311699999998</c:v>
                </c:pt>
                <c:pt idx="13">
                  <c:v>59408.386400000003</c:v>
                </c:pt>
                <c:pt idx="14">
                  <c:v>6934.3444</c:v>
                </c:pt>
                <c:pt idx="15">
                  <c:v>29656.501899999999</c:v>
                </c:pt>
                <c:pt idx="16">
                  <c:v>83254.027799999996</c:v>
                </c:pt>
                <c:pt idx="17">
                  <c:v>51.172600000000003</c:v>
                </c:pt>
                <c:pt idx="18">
                  <c:v>0</c:v>
                </c:pt>
                <c:pt idx="19">
                  <c:v>29.748000000000001</c:v>
                </c:pt>
                <c:pt idx="20">
                  <c:v>606.58799999999997</c:v>
                </c:pt>
                <c:pt idx="21">
                  <c:v>27273.987000000001</c:v>
                </c:pt>
                <c:pt idx="22">
                  <c:v>0</c:v>
                </c:pt>
                <c:pt idx="23">
                  <c:v>21237.817599999998</c:v>
                </c:pt>
                <c:pt idx="24">
                  <c:v>37710.627899999999</c:v>
                </c:pt>
                <c:pt idx="25">
                  <c:v>21662.174599999998</c:v>
                </c:pt>
                <c:pt idx="26">
                  <c:v>499.69630000000001</c:v>
                </c:pt>
                <c:pt idx="27">
                  <c:v>3239.7159000000001</c:v>
                </c:pt>
                <c:pt idx="28">
                  <c:v>55322.9254</c:v>
                </c:pt>
                <c:pt idx="29">
                  <c:v>68705.052800000005</c:v>
                </c:pt>
              </c:numCache>
            </c:numRef>
          </c:val>
        </c:ser>
        <c:ser>
          <c:idx val="1"/>
          <c:order val="1"/>
          <c:tx>
            <c:strRef>
              <c:f>'[1]graph_table_VIII(A)'!$D$2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'[1]graph_table_VIII(A)'!$B$3:$B$32</c:f>
              <c:strCache>
                <c:ptCount val="30"/>
                <c:pt idx="0">
                  <c:v>Andhra Pradesh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'[1]graph_table_VIII(A)'!$D$3:$D$32</c:f>
              <c:numCache>
                <c:formatCode>General</c:formatCode>
                <c:ptCount val="30"/>
                <c:pt idx="0">
                  <c:v>79149.741899999994</c:v>
                </c:pt>
                <c:pt idx="1">
                  <c:v>5101.1063000000004</c:v>
                </c:pt>
                <c:pt idx="2">
                  <c:v>0</c:v>
                </c:pt>
                <c:pt idx="3">
                  <c:v>932.76160000000004</c:v>
                </c:pt>
                <c:pt idx="4">
                  <c:v>110271.806</c:v>
                </c:pt>
                <c:pt idx="5">
                  <c:v>68.828999999999994</c:v>
                </c:pt>
                <c:pt idx="6">
                  <c:v>3760.8270000000002</c:v>
                </c:pt>
                <c:pt idx="7">
                  <c:v>10617.707</c:v>
                </c:pt>
                <c:pt idx="8">
                  <c:v>64580.592700000001</c:v>
                </c:pt>
                <c:pt idx="9">
                  <c:v>22980.8341</c:v>
                </c:pt>
                <c:pt idx="10">
                  <c:v>63.6</c:v>
                </c:pt>
                <c:pt idx="11">
                  <c:v>2.7130000000000001</c:v>
                </c:pt>
                <c:pt idx="12">
                  <c:v>39365.838400000001</c:v>
                </c:pt>
                <c:pt idx="13">
                  <c:v>21237.598600000001</c:v>
                </c:pt>
                <c:pt idx="14">
                  <c:v>2153.6208999999999</c:v>
                </c:pt>
                <c:pt idx="15">
                  <c:v>36850.796600000001</c:v>
                </c:pt>
                <c:pt idx="16">
                  <c:v>28227.577099999999</c:v>
                </c:pt>
                <c:pt idx="17">
                  <c:v>0</c:v>
                </c:pt>
                <c:pt idx="18">
                  <c:v>0</c:v>
                </c:pt>
                <c:pt idx="19">
                  <c:v>20.969000000000001</c:v>
                </c:pt>
                <c:pt idx="20">
                  <c:v>32.878</c:v>
                </c:pt>
                <c:pt idx="21">
                  <c:v>118081.2067</c:v>
                </c:pt>
                <c:pt idx="22">
                  <c:v>0</c:v>
                </c:pt>
                <c:pt idx="23">
                  <c:v>26498.458999999999</c:v>
                </c:pt>
                <c:pt idx="24">
                  <c:v>23607.344099999998</c:v>
                </c:pt>
                <c:pt idx="25">
                  <c:v>10137.1055</c:v>
                </c:pt>
                <c:pt idx="26">
                  <c:v>16.027000000000001</c:v>
                </c:pt>
                <c:pt idx="27">
                  <c:v>745.68600000000004</c:v>
                </c:pt>
                <c:pt idx="28">
                  <c:v>52690.472999999998</c:v>
                </c:pt>
                <c:pt idx="29">
                  <c:v>22682.4637</c:v>
                </c:pt>
              </c:numCache>
            </c:numRef>
          </c:val>
        </c:ser>
        <c:shape val="box"/>
        <c:axId val="59341824"/>
        <c:axId val="59351808"/>
        <c:axId val="0"/>
      </c:bar3DChart>
      <c:catAx>
        <c:axId val="59341824"/>
        <c:scaling>
          <c:orientation val="minMax"/>
        </c:scaling>
        <c:axPos val="b"/>
        <c:tickLblPos val="nextTo"/>
        <c:crossAx val="59351808"/>
        <c:crosses val="autoZero"/>
        <c:auto val="1"/>
        <c:lblAlgn val="ctr"/>
        <c:lblOffset val="100"/>
      </c:catAx>
      <c:valAx>
        <c:axId val="59351808"/>
        <c:scaling>
          <c:orientation val="minMax"/>
        </c:scaling>
        <c:axPos val="l"/>
        <c:majorGridlines/>
        <c:numFmt formatCode="General" sourceLinked="1"/>
        <c:tickLblPos val="nextTo"/>
        <c:crossAx val="593418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36</xdr:row>
      <xdr:rowOff>180975</xdr:rowOff>
    </xdr:from>
    <xdr:to>
      <xdr:col>8</xdr:col>
      <xdr:colOff>1714500</xdr:colOff>
      <xdr:row>67</xdr:row>
      <xdr:rowOff>28576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b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_VII"/>
      <sheetName val="GRAPH-table_VII(A)"/>
      <sheetName val="Table_VIII"/>
      <sheetName val="graph_table_VIII(A)"/>
      <sheetName val="Table_IX"/>
      <sheetName val="Sheet1"/>
      <sheetName val="Graph Table_IX(A)"/>
    </sheetNames>
    <sheetDataSet>
      <sheetData sheetId="0"/>
      <sheetData sheetId="1"/>
      <sheetData sheetId="2"/>
      <sheetData sheetId="3">
        <row r="2">
          <cell r="C2" t="str">
            <v>INWARD</v>
          </cell>
          <cell r="D2" t="str">
            <v>OUTWARD</v>
          </cell>
        </row>
        <row r="3">
          <cell r="B3" t="str">
            <v>Andhra Pradesh</v>
          </cell>
          <cell r="C3">
            <v>42820.327499999999</v>
          </cell>
          <cell r="D3">
            <v>79149.741899999994</v>
          </cell>
        </row>
        <row r="4">
          <cell r="B4" t="str">
            <v>Assam</v>
          </cell>
          <cell r="C4">
            <v>9565.2939000000006</v>
          </cell>
          <cell r="D4">
            <v>5101.1063000000004</v>
          </cell>
        </row>
        <row r="5">
          <cell r="B5" t="str">
            <v>Arunachal Pradesh</v>
          </cell>
          <cell r="C5">
            <v>0</v>
          </cell>
          <cell r="D5">
            <v>0</v>
          </cell>
        </row>
        <row r="6">
          <cell r="B6" t="str">
            <v>Bihar</v>
          </cell>
          <cell r="C6">
            <v>31895.178899999999</v>
          </cell>
          <cell r="D6">
            <v>932.76160000000004</v>
          </cell>
        </row>
        <row r="7">
          <cell r="B7" t="str">
            <v>Chattishgarh</v>
          </cell>
          <cell r="C7">
            <v>33815.527000000002</v>
          </cell>
          <cell r="D7">
            <v>110271.806</v>
          </cell>
        </row>
        <row r="8">
          <cell r="B8" t="str">
            <v>Chandigarh</v>
          </cell>
          <cell r="C8">
            <v>1610.3847000000001</v>
          </cell>
          <cell r="D8">
            <v>68.828999999999994</v>
          </cell>
        </row>
        <row r="9">
          <cell r="B9" t="str">
            <v>Delhi</v>
          </cell>
          <cell r="C9">
            <v>11928.831200000001</v>
          </cell>
          <cell r="D9">
            <v>3760.8270000000002</v>
          </cell>
        </row>
        <row r="10">
          <cell r="B10" t="str">
            <v>Goa</v>
          </cell>
          <cell r="C10">
            <v>3537.5358999999999</v>
          </cell>
          <cell r="D10">
            <v>10617.707</v>
          </cell>
        </row>
        <row r="11">
          <cell r="B11" t="str">
            <v>Gujarat</v>
          </cell>
          <cell r="C11">
            <v>49319.439100000003</v>
          </cell>
          <cell r="D11">
            <v>64580.592700000001</v>
          </cell>
        </row>
        <row r="12">
          <cell r="B12" t="str">
            <v>Haryana</v>
          </cell>
          <cell r="C12">
            <v>25095.418699999998</v>
          </cell>
          <cell r="D12">
            <v>22980.8341</v>
          </cell>
        </row>
        <row r="13">
          <cell r="B13" t="str">
            <v>Himachal Pradesh</v>
          </cell>
          <cell r="C13">
            <v>357.6816</v>
          </cell>
          <cell r="D13">
            <v>63.6</v>
          </cell>
        </row>
        <row r="14">
          <cell r="B14" t="str">
            <v>Jammu and Kasmir</v>
          </cell>
          <cell r="C14">
            <v>3461.8654000000001</v>
          </cell>
          <cell r="D14">
            <v>2.7130000000000001</v>
          </cell>
        </row>
        <row r="15">
          <cell r="B15" t="str">
            <v>Jharkhand</v>
          </cell>
          <cell r="C15">
            <v>50878.311699999998</v>
          </cell>
          <cell r="D15">
            <v>39365.838400000001</v>
          </cell>
        </row>
        <row r="16">
          <cell r="B16" t="str">
            <v>Karnataka</v>
          </cell>
          <cell r="C16">
            <v>59408.386400000003</v>
          </cell>
          <cell r="D16">
            <v>21237.598600000001</v>
          </cell>
        </row>
        <row r="17">
          <cell r="B17" t="str">
            <v>Kerala</v>
          </cell>
          <cell r="C17">
            <v>6934.3444</v>
          </cell>
          <cell r="D17">
            <v>2153.6208999999999</v>
          </cell>
        </row>
        <row r="18">
          <cell r="B18" t="str">
            <v>Madhya Pradesh</v>
          </cell>
          <cell r="C18">
            <v>29656.501899999999</v>
          </cell>
          <cell r="D18">
            <v>36850.796600000001</v>
          </cell>
        </row>
        <row r="19">
          <cell r="B19" t="str">
            <v>Maharashtra</v>
          </cell>
          <cell r="C19">
            <v>83254.027799999996</v>
          </cell>
          <cell r="D19">
            <v>28227.577099999999</v>
          </cell>
        </row>
        <row r="20">
          <cell r="B20" t="str">
            <v>Manipur</v>
          </cell>
          <cell r="C20">
            <v>51.172600000000003</v>
          </cell>
          <cell r="D20">
            <v>0</v>
          </cell>
        </row>
        <row r="21">
          <cell r="B21" t="str">
            <v>Meghalaya</v>
          </cell>
          <cell r="C21">
            <v>0</v>
          </cell>
          <cell r="D21">
            <v>0</v>
          </cell>
        </row>
        <row r="22">
          <cell r="B22" t="str">
            <v>Mizoram</v>
          </cell>
          <cell r="C22">
            <v>29.748000000000001</v>
          </cell>
          <cell r="D22">
            <v>20.969000000000001</v>
          </cell>
        </row>
        <row r="23">
          <cell r="B23" t="str">
            <v>Nagaland</v>
          </cell>
          <cell r="C23">
            <v>606.58799999999997</v>
          </cell>
          <cell r="D23">
            <v>32.878</v>
          </cell>
        </row>
        <row r="24">
          <cell r="B24" t="str">
            <v>Orissa</v>
          </cell>
          <cell r="C24">
            <v>27273.987000000001</v>
          </cell>
          <cell r="D24">
            <v>118081.2067</v>
          </cell>
        </row>
        <row r="25">
          <cell r="B25" t="str">
            <v>Pondicheri and Karikal</v>
          </cell>
          <cell r="C25">
            <v>0</v>
          </cell>
          <cell r="D25">
            <v>0</v>
          </cell>
        </row>
        <row r="26">
          <cell r="B26" t="str">
            <v>Punjab</v>
          </cell>
          <cell r="C26">
            <v>21237.817599999998</v>
          </cell>
          <cell r="D26">
            <v>26498.458999999999</v>
          </cell>
        </row>
        <row r="27">
          <cell r="B27" t="str">
            <v>Rajasthan</v>
          </cell>
          <cell r="C27">
            <v>37710.627899999999</v>
          </cell>
          <cell r="D27">
            <v>23607.344099999998</v>
          </cell>
        </row>
        <row r="28">
          <cell r="B28" t="str">
            <v>Tamil Nadu</v>
          </cell>
          <cell r="C28">
            <v>21662.174599999998</v>
          </cell>
          <cell r="D28">
            <v>10137.1055</v>
          </cell>
        </row>
        <row r="29">
          <cell r="B29" t="str">
            <v>Tripura</v>
          </cell>
          <cell r="C29">
            <v>499.69630000000001</v>
          </cell>
          <cell r="D29">
            <v>16.027000000000001</v>
          </cell>
        </row>
        <row r="30">
          <cell r="B30" t="str">
            <v>Uttaranchal</v>
          </cell>
          <cell r="C30">
            <v>3239.7159000000001</v>
          </cell>
          <cell r="D30">
            <v>745.68600000000004</v>
          </cell>
        </row>
        <row r="31">
          <cell r="B31" t="str">
            <v>Uttar Pradesh</v>
          </cell>
          <cell r="C31">
            <v>55322.9254</v>
          </cell>
          <cell r="D31">
            <v>52690.472999999998</v>
          </cell>
        </row>
        <row r="32">
          <cell r="B32" t="str">
            <v>West Bengal</v>
          </cell>
          <cell r="C32">
            <v>68705.052800000005</v>
          </cell>
          <cell r="D32">
            <v>22682.4637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34"/>
  <sheetViews>
    <sheetView tabSelected="1" topLeftCell="A16" workbookViewId="0">
      <selection activeCell="I5" sqref="I5"/>
    </sheetView>
  </sheetViews>
  <sheetFormatPr defaultRowHeight="15"/>
  <cols>
    <col min="1" max="1" width="8.140625" customWidth="1"/>
    <col min="2" max="2" width="22.5703125" customWidth="1"/>
    <col min="3" max="3" width="22.28515625" bestFit="1" customWidth="1"/>
    <col min="6" max="6" width="18.140625" bestFit="1" customWidth="1"/>
  </cols>
  <sheetData>
    <row r="2" spans="2:9" ht="51" customHeight="1">
      <c r="B2" s="12" t="s">
        <v>36</v>
      </c>
      <c r="C2" s="13"/>
      <c r="D2" s="13"/>
      <c r="E2" s="13"/>
      <c r="F2" s="14"/>
    </row>
    <row r="3" spans="2:9">
      <c r="B3" s="1" t="s">
        <v>0</v>
      </c>
      <c r="C3" s="1" t="s">
        <v>1</v>
      </c>
      <c r="D3" s="2" t="s">
        <v>2</v>
      </c>
      <c r="E3" s="2" t="s">
        <v>3</v>
      </c>
      <c r="F3" s="2" t="s">
        <v>4</v>
      </c>
      <c r="G3" s="3"/>
      <c r="H3" s="3"/>
      <c r="I3" s="3"/>
    </row>
    <row r="4" spans="2:9">
      <c r="B4" s="4">
        <v>1</v>
      </c>
      <c r="C4" s="4" t="s">
        <v>5</v>
      </c>
      <c r="D4" s="5">
        <v>42820.327499999999</v>
      </c>
      <c r="E4" s="6">
        <v>79149.741899999994</v>
      </c>
      <c r="F4" s="7">
        <f t="shared" ref="F4:F34" si="0">SUM(D4:E4)</f>
        <v>121970.06939999999</v>
      </c>
      <c r="G4" s="3"/>
      <c r="H4" s="3"/>
      <c r="I4" s="3"/>
    </row>
    <row r="5" spans="2:9">
      <c r="B5" s="4">
        <v>2</v>
      </c>
      <c r="C5" s="4" t="s">
        <v>6</v>
      </c>
      <c r="D5" s="5">
        <v>9565.2939000000006</v>
      </c>
      <c r="E5" s="6">
        <v>5101.1063000000004</v>
      </c>
      <c r="F5" s="7">
        <f t="shared" si="0"/>
        <v>14666.4002</v>
      </c>
      <c r="G5" s="3"/>
      <c r="H5" s="3"/>
      <c r="I5" s="3"/>
    </row>
    <row r="6" spans="2:9">
      <c r="B6" s="4">
        <v>3</v>
      </c>
      <c r="C6" s="4" t="s">
        <v>7</v>
      </c>
      <c r="D6" s="5">
        <v>0</v>
      </c>
      <c r="E6" s="6">
        <v>0</v>
      </c>
      <c r="F6" s="7">
        <f t="shared" si="0"/>
        <v>0</v>
      </c>
      <c r="G6" s="3"/>
      <c r="H6" s="3"/>
      <c r="I6" s="3"/>
    </row>
    <row r="7" spans="2:9">
      <c r="B7" s="4">
        <v>4</v>
      </c>
      <c r="C7" s="4" t="s">
        <v>8</v>
      </c>
      <c r="D7" s="5">
        <v>31895.178899999999</v>
      </c>
      <c r="E7" s="6">
        <v>932.76160000000004</v>
      </c>
      <c r="F7" s="7">
        <f t="shared" si="0"/>
        <v>32827.940499999997</v>
      </c>
      <c r="G7" s="3"/>
      <c r="H7" s="3"/>
      <c r="I7" s="3"/>
    </row>
    <row r="8" spans="2:9">
      <c r="B8" s="4">
        <v>5</v>
      </c>
      <c r="C8" s="4" t="s">
        <v>9</v>
      </c>
      <c r="D8" s="5">
        <v>33815.527000000002</v>
      </c>
      <c r="E8" s="6">
        <v>110271.806</v>
      </c>
      <c r="F8" s="7">
        <f t="shared" si="0"/>
        <v>144087.33299999998</v>
      </c>
      <c r="G8" s="3"/>
      <c r="H8" s="3"/>
      <c r="I8" s="3"/>
    </row>
    <row r="9" spans="2:9">
      <c r="B9" s="4">
        <v>6</v>
      </c>
      <c r="C9" s="4" t="s">
        <v>10</v>
      </c>
      <c r="D9" s="5">
        <v>1610.3847000000001</v>
      </c>
      <c r="E9" s="6">
        <v>68.828999999999994</v>
      </c>
      <c r="F9" s="7">
        <f t="shared" si="0"/>
        <v>1679.2137</v>
      </c>
      <c r="G9" s="3"/>
      <c r="H9" s="3"/>
      <c r="I9" s="3"/>
    </row>
    <row r="10" spans="2:9">
      <c r="B10" s="4">
        <v>7</v>
      </c>
      <c r="C10" s="4" t="s">
        <v>11</v>
      </c>
      <c r="D10" s="5">
        <v>11928.831200000001</v>
      </c>
      <c r="E10" s="6">
        <v>3760.8270000000002</v>
      </c>
      <c r="F10" s="7">
        <f t="shared" si="0"/>
        <v>15689.658200000002</v>
      </c>
      <c r="G10" s="3"/>
      <c r="H10" s="3"/>
      <c r="I10" s="3"/>
    </row>
    <row r="11" spans="2:9">
      <c r="B11" s="4">
        <v>8</v>
      </c>
      <c r="C11" s="4" t="s">
        <v>12</v>
      </c>
      <c r="D11" s="5">
        <v>3537.5358999999999</v>
      </c>
      <c r="E11" s="6">
        <v>10617.707</v>
      </c>
      <c r="F11" s="7">
        <f t="shared" si="0"/>
        <v>14155.242900000001</v>
      </c>
      <c r="G11" s="3"/>
      <c r="H11" s="3"/>
      <c r="I11" s="3"/>
    </row>
    <row r="12" spans="2:9">
      <c r="B12" s="4">
        <v>9</v>
      </c>
      <c r="C12" s="4" t="s">
        <v>13</v>
      </c>
      <c r="D12" s="5">
        <v>49319.439100000003</v>
      </c>
      <c r="E12" s="6">
        <v>64580.592700000001</v>
      </c>
      <c r="F12" s="7">
        <f t="shared" si="0"/>
        <v>113900.0318</v>
      </c>
      <c r="G12" s="3"/>
      <c r="H12" s="3"/>
      <c r="I12" s="3"/>
    </row>
    <row r="13" spans="2:9">
      <c r="B13" s="4">
        <v>10</v>
      </c>
      <c r="C13" s="4" t="s">
        <v>14</v>
      </c>
      <c r="D13" s="5">
        <v>25095.418699999998</v>
      </c>
      <c r="E13" s="6">
        <v>22980.8341</v>
      </c>
      <c r="F13" s="7">
        <f t="shared" si="0"/>
        <v>48076.252800000002</v>
      </c>
      <c r="G13" s="3"/>
      <c r="H13" s="3"/>
      <c r="I13" s="3"/>
    </row>
    <row r="14" spans="2:9">
      <c r="B14" s="4">
        <v>11</v>
      </c>
      <c r="C14" s="4" t="s">
        <v>15</v>
      </c>
      <c r="D14" s="5">
        <v>357.6816</v>
      </c>
      <c r="E14" s="6">
        <v>63.6</v>
      </c>
      <c r="F14" s="7">
        <f t="shared" si="0"/>
        <v>421.28160000000003</v>
      </c>
      <c r="G14" s="3"/>
      <c r="H14" s="3"/>
      <c r="I14" s="3"/>
    </row>
    <row r="15" spans="2:9">
      <c r="B15" s="4">
        <v>12</v>
      </c>
      <c r="C15" s="4" t="s">
        <v>16</v>
      </c>
      <c r="D15" s="5">
        <v>3461.8654000000001</v>
      </c>
      <c r="E15" s="6">
        <v>2.7130000000000001</v>
      </c>
      <c r="F15" s="7">
        <f t="shared" si="0"/>
        <v>3464.5784000000003</v>
      </c>
      <c r="G15" s="3"/>
      <c r="H15" s="3"/>
      <c r="I15" s="3"/>
    </row>
    <row r="16" spans="2:9">
      <c r="B16" s="4">
        <v>13</v>
      </c>
      <c r="C16" s="4" t="s">
        <v>17</v>
      </c>
      <c r="D16" s="5">
        <v>50878.311699999998</v>
      </c>
      <c r="E16" s="6">
        <v>39365.838400000001</v>
      </c>
      <c r="F16" s="7">
        <f t="shared" si="0"/>
        <v>90244.150099999999</v>
      </c>
      <c r="G16" s="3"/>
      <c r="H16" s="3"/>
      <c r="I16" s="3"/>
    </row>
    <row r="17" spans="2:9">
      <c r="B17" s="4">
        <v>14</v>
      </c>
      <c r="C17" s="4" t="s">
        <v>18</v>
      </c>
      <c r="D17" s="5">
        <v>59408.386400000003</v>
      </c>
      <c r="E17" s="6">
        <v>21237.598600000001</v>
      </c>
      <c r="F17" s="7">
        <f t="shared" si="0"/>
        <v>80645.985000000001</v>
      </c>
      <c r="G17" s="3"/>
      <c r="H17" s="3"/>
      <c r="I17" s="3"/>
    </row>
    <row r="18" spans="2:9">
      <c r="B18" s="4">
        <v>15</v>
      </c>
      <c r="C18" s="4" t="s">
        <v>19</v>
      </c>
      <c r="D18" s="5">
        <v>6934.3444</v>
      </c>
      <c r="E18" s="6">
        <v>2153.6208999999999</v>
      </c>
      <c r="F18" s="7">
        <f t="shared" si="0"/>
        <v>9087.9652999999998</v>
      </c>
      <c r="G18" s="3"/>
      <c r="H18" s="3"/>
      <c r="I18" s="3"/>
    </row>
    <row r="19" spans="2:9">
      <c r="B19" s="4">
        <v>16</v>
      </c>
      <c r="C19" s="4" t="s">
        <v>20</v>
      </c>
      <c r="D19" s="5">
        <v>29656.501899999999</v>
      </c>
      <c r="E19" s="6">
        <v>36850.796600000001</v>
      </c>
      <c r="F19" s="7">
        <f t="shared" si="0"/>
        <v>66507.298500000004</v>
      </c>
      <c r="G19" s="3"/>
      <c r="H19" s="3"/>
      <c r="I19" s="3"/>
    </row>
    <row r="20" spans="2:9">
      <c r="B20" s="4">
        <v>17</v>
      </c>
      <c r="C20" s="4" t="s">
        <v>21</v>
      </c>
      <c r="D20" s="5">
        <v>83254.027799999996</v>
      </c>
      <c r="E20" s="6">
        <v>28227.577099999999</v>
      </c>
      <c r="F20" s="7">
        <f t="shared" si="0"/>
        <v>111481.60489999999</v>
      </c>
      <c r="G20" s="3"/>
      <c r="H20" s="3"/>
      <c r="I20" s="3"/>
    </row>
    <row r="21" spans="2:9">
      <c r="B21" s="4">
        <v>18</v>
      </c>
      <c r="C21" s="4" t="s">
        <v>22</v>
      </c>
      <c r="D21" s="5">
        <v>51.172600000000003</v>
      </c>
      <c r="E21" s="6">
        <v>0</v>
      </c>
      <c r="F21" s="7">
        <f t="shared" si="0"/>
        <v>51.172600000000003</v>
      </c>
      <c r="G21" s="3"/>
      <c r="H21" s="3"/>
      <c r="I21" s="3"/>
    </row>
    <row r="22" spans="2:9">
      <c r="B22" s="4">
        <v>19</v>
      </c>
      <c r="C22" s="4" t="s">
        <v>23</v>
      </c>
      <c r="D22" s="5">
        <v>0</v>
      </c>
      <c r="E22" s="6">
        <v>0</v>
      </c>
      <c r="F22" s="7">
        <f t="shared" si="0"/>
        <v>0</v>
      </c>
      <c r="G22" s="3"/>
      <c r="H22" s="3"/>
      <c r="I22" s="3"/>
    </row>
    <row r="23" spans="2:9">
      <c r="B23" s="4">
        <v>20</v>
      </c>
      <c r="C23" s="4" t="s">
        <v>24</v>
      </c>
      <c r="D23" s="5">
        <v>29.748000000000001</v>
      </c>
      <c r="E23" s="6">
        <v>20.969000000000001</v>
      </c>
      <c r="F23" s="7">
        <f t="shared" si="0"/>
        <v>50.716999999999999</v>
      </c>
      <c r="G23" s="3"/>
      <c r="H23" s="3"/>
      <c r="I23" s="3"/>
    </row>
    <row r="24" spans="2:9">
      <c r="B24" s="4">
        <v>21</v>
      </c>
      <c r="C24" s="4" t="s">
        <v>25</v>
      </c>
      <c r="D24" s="5">
        <v>606.58799999999997</v>
      </c>
      <c r="E24" s="6">
        <v>32.878</v>
      </c>
      <c r="F24" s="7">
        <f t="shared" si="0"/>
        <v>639.46600000000001</v>
      </c>
      <c r="G24" s="3"/>
      <c r="H24" s="3"/>
      <c r="I24" s="3"/>
    </row>
    <row r="25" spans="2:9">
      <c r="B25" s="4">
        <v>22</v>
      </c>
      <c r="C25" s="4" t="s">
        <v>26</v>
      </c>
      <c r="D25" s="5">
        <v>27273.987000000001</v>
      </c>
      <c r="E25" s="6">
        <v>118081.2067</v>
      </c>
      <c r="F25" s="7">
        <f t="shared" si="0"/>
        <v>145355.1937</v>
      </c>
      <c r="G25" s="3"/>
      <c r="H25" s="3"/>
      <c r="I25" s="3"/>
    </row>
    <row r="26" spans="2:9">
      <c r="B26" s="4">
        <v>23</v>
      </c>
      <c r="C26" s="4" t="s">
        <v>27</v>
      </c>
      <c r="D26" s="5">
        <v>0</v>
      </c>
      <c r="E26" s="6">
        <v>0</v>
      </c>
      <c r="F26" s="7">
        <v>0</v>
      </c>
      <c r="G26" s="3"/>
      <c r="H26" s="3"/>
      <c r="I26" s="3"/>
    </row>
    <row r="27" spans="2:9">
      <c r="B27" s="4">
        <v>24</v>
      </c>
      <c r="C27" s="4" t="s">
        <v>28</v>
      </c>
      <c r="D27" s="5">
        <v>21237.817599999998</v>
      </c>
      <c r="E27" s="6">
        <v>26498.458999999999</v>
      </c>
      <c r="F27" s="7">
        <f t="shared" si="0"/>
        <v>47736.276599999997</v>
      </c>
      <c r="G27" s="3"/>
      <c r="H27" s="3"/>
      <c r="I27" s="3"/>
    </row>
    <row r="28" spans="2:9">
      <c r="B28" s="4">
        <v>25</v>
      </c>
      <c r="C28" s="4" t="s">
        <v>29</v>
      </c>
      <c r="D28" s="5">
        <v>37710.627899999999</v>
      </c>
      <c r="E28" s="6">
        <v>23607.344099999998</v>
      </c>
      <c r="F28" s="7">
        <f t="shared" si="0"/>
        <v>61317.971999999994</v>
      </c>
      <c r="G28" s="3"/>
      <c r="H28" s="3"/>
      <c r="I28" s="3"/>
    </row>
    <row r="29" spans="2:9">
      <c r="B29" s="4">
        <v>26</v>
      </c>
      <c r="C29" s="4" t="s">
        <v>30</v>
      </c>
      <c r="D29" s="5">
        <v>21662.174599999998</v>
      </c>
      <c r="E29" s="6">
        <v>10137.1055</v>
      </c>
      <c r="F29" s="7">
        <f t="shared" si="0"/>
        <v>31799.280099999996</v>
      </c>
      <c r="G29" s="3"/>
      <c r="H29" s="3"/>
      <c r="I29" s="3"/>
    </row>
    <row r="30" spans="2:9">
      <c r="B30" s="4">
        <v>27</v>
      </c>
      <c r="C30" s="4" t="s">
        <v>31</v>
      </c>
      <c r="D30" s="5">
        <v>499.69630000000001</v>
      </c>
      <c r="E30" s="6">
        <v>16.027000000000001</v>
      </c>
      <c r="F30" s="7">
        <f t="shared" si="0"/>
        <v>515.72329999999999</v>
      </c>
      <c r="G30" s="3"/>
      <c r="H30" s="3"/>
      <c r="I30" s="3"/>
    </row>
    <row r="31" spans="2:9">
      <c r="B31" s="4">
        <v>28</v>
      </c>
      <c r="C31" s="4" t="s">
        <v>32</v>
      </c>
      <c r="D31" s="5">
        <v>3239.7159000000001</v>
      </c>
      <c r="E31" s="6">
        <v>745.68600000000004</v>
      </c>
      <c r="F31" s="7">
        <f t="shared" si="0"/>
        <v>3985.4019000000003</v>
      </c>
      <c r="G31" s="3"/>
      <c r="H31" s="3"/>
      <c r="I31" s="3"/>
    </row>
    <row r="32" spans="2:9">
      <c r="B32" s="4">
        <v>29</v>
      </c>
      <c r="C32" s="4" t="s">
        <v>33</v>
      </c>
      <c r="D32" s="5">
        <v>55322.9254</v>
      </c>
      <c r="E32" s="6">
        <v>52690.472999999998</v>
      </c>
      <c r="F32" s="7">
        <f t="shared" si="0"/>
        <v>108013.39840000001</v>
      </c>
      <c r="G32" s="3"/>
      <c r="H32" s="3"/>
      <c r="I32" s="3"/>
    </row>
    <row r="33" spans="2:9">
      <c r="B33" s="4">
        <v>30</v>
      </c>
      <c r="C33" s="4" t="s">
        <v>34</v>
      </c>
      <c r="D33" s="5">
        <v>68705.052800000005</v>
      </c>
      <c r="E33" s="8">
        <v>22682.4637</v>
      </c>
      <c r="F33" s="7">
        <f t="shared" si="0"/>
        <v>91387.516499999998</v>
      </c>
      <c r="G33" s="3"/>
      <c r="H33" s="3"/>
      <c r="I33" s="3"/>
    </row>
    <row r="34" spans="2:9">
      <c r="B34" s="4"/>
      <c r="C34" s="9" t="s">
        <v>35</v>
      </c>
      <c r="D34" s="10">
        <f>SUM(D4:D33)</f>
        <v>679878.56219999981</v>
      </c>
      <c r="E34" s="11">
        <f>SUM(E4:E33)</f>
        <v>679878.56219999981</v>
      </c>
      <c r="F34" s="7">
        <f t="shared" si="0"/>
        <v>1359757.1243999996</v>
      </c>
      <c r="G34" s="3"/>
      <c r="H34" s="3"/>
      <c r="I34" s="3"/>
    </row>
  </sheetData>
  <sheetProtection password="CB84" sheet="1" objects="1" scenarios="1"/>
  <mergeCells count="1">
    <mergeCell ref="B2:F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2015-10-01T08:14:53Z</dcterms:modified>
</cp:coreProperties>
</file>